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35" i="1"/>
  <c r="J35"/>
  <c r="K34"/>
  <c r="J34"/>
  <c r="K33"/>
  <c r="J33"/>
  <c r="K32"/>
  <c r="J32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31"/>
  <c r="J31"/>
  <c r="K30"/>
  <c r="J30"/>
  <c r="K29"/>
  <c r="J29"/>
  <c r="K28"/>
  <c r="J28"/>
  <c r="K27"/>
  <c r="J27"/>
  <c r="K26"/>
  <c r="J26"/>
  <c r="F37"/>
  <c r="D37"/>
  <c r="B37"/>
  <c r="J36"/>
  <c r="K36"/>
  <c r="K37" l="1"/>
  <c r="J37"/>
</calcChain>
</file>

<file path=xl/sharedStrings.xml><?xml version="1.0" encoding="utf-8"?>
<sst xmlns="http://schemas.openxmlformats.org/spreadsheetml/2006/main" count="83" uniqueCount="62">
  <si>
    <t>Журнал учета тепловой энергии и теплоносителя</t>
  </si>
  <si>
    <t>Название Абонента ______________________________________________________________________________</t>
  </si>
  <si>
    <t>Номер договора _______________________ Адрес ____________________________________________________</t>
  </si>
  <si>
    <t>Ответственное лицо за учет _____________________________________________________________________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</si>
  <si>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</si>
  <si>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</si>
  <si>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</si>
  <si>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</si>
  <si>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</si>
  <si>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</si>
  <si>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Расход теплоносителя</t>
  </si>
  <si>
    <t>Погреш - ность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</si>
  <si>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</si>
  <si>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</si>
  <si>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</si>
  <si>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</si>
  <si>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</si>
  <si>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</si>
  <si>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</si>
  <si>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м3</t>
  </si>
  <si>
    <t>%</t>
  </si>
  <si>
    <t>ИТОГО:</t>
  </si>
  <si>
    <t>Подпись ответственного лица   ____________________________________________________</t>
  </si>
  <si>
    <t>1.</t>
  </si>
  <si>
    <t>Столбец №1 -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</si>
  <si>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</si>
  <si>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>на последнюю дату предоставления в предыдущем отчетном периоде.</t>
  </si>
  <si>
    <t>2.</t>
  </si>
  <si>
    <t>Столбцы №2,4,6-</t>
  </si>
  <si>
    <t xml:space="preserve">"ИТОГО" определяется как разница показаний между окончанием и началом отчетного периода. </t>
  </si>
  <si>
    <t>3.</t>
  </si>
  <si>
    <t>Столбец №10 -</t>
  </si>
  <si>
    <t>определяется как разница между текущим и предыдущим значением  столбца №4.</t>
  </si>
  <si>
    <t>4.</t>
  </si>
  <si>
    <t xml:space="preserve">Столбец №11 - </t>
  </si>
  <si>
    <t>определяется как разница между текущим и предыдущим значением  столбца №6.</t>
  </si>
  <si>
    <t>5.</t>
  </si>
  <si>
    <t xml:space="preserve">Столбец №12 - 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</si>
  <si>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</si>
  <si>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Примечание: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</si>
  <si>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</si>
  <si>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Фактическая погрешность не должна превышать допустимой нормы равной - 4%.</t>
  </si>
  <si>
    <t>Т/энергия                 (Q)</t>
  </si>
  <si>
    <t>(Гкал)</t>
  </si>
  <si>
    <t>м3/ч -G1</t>
  </si>
  <si>
    <t>м3 -V1</t>
  </si>
  <si>
    <t>м3/ч - G2</t>
  </si>
  <si>
    <t>м3 - V2</t>
  </si>
  <si>
    <t>Ти</t>
  </si>
  <si>
    <r>
      <t>Название Абонента _____</t>
    </r>
    <r>
      <rPr>
        <i/>
        <u/>
        <sz val="10"/>
        <rFont val="Arial Narrow"/>
        <family val="2"/>
        <charset val="204"/>
      </rPr>
      <t>МБДОУ ДС № 6 "Колобок"</t>
    </r>
    <r>
      <rPr>
        <i/>
        <sz val="10"/>
        <rFont val="Arial Narrow"/>
        <family val="2"/>
        <charset val="204"/>
      </rPr>
      <t>______________________________________</t>
    </r>
  </si>
  <si>
    <r>
      <t>Номер договора ___023______ Адрес __</t>
    </r>
    <r>
      <rPr>
        <i/>
        <u/>
        <sz val="10"/>
        <rFont val="Arial Narrow"/>
        <family val="2"/>
        <charset val="204"/>
      </rPr>
      <t>г. Стрежевой, ул.Новая, дом22, пом.3</t>
    </r>
    <r>
      <rPr>
        <i/>
        <sz val="10"/>
        <rFont val="Arial Narrow"/>
        <family val="2"/>
        <charset val="204"/>
      </rPr>
      <t>___</t>
    </r>
  </si>
  <si>
    <r>
      <t>Ответственное лицо за учет __</t>
    </r>
    <r>
      <rPr>
        <i/>
        <u/>
        <sz val="10"/>
        <rFont val="Arial Narrow"/>
        <family val="2"/>
        <charset val="204"/>
      </rPr>
      <t>Демко В.Ф.</t>
    </r>
    <r>
      <rPr>
        <i/>
        <sz val="10"/>
        <rFont val="Arial Narrow"/>
        <family val="2"/>
        <charset val="204"/>
      </rPr>
      <t>_________________________________</t>
    </r>
  </si>
  <si>
    <t>5-70-72</t>
  </si>
  <si>
    <t>отключили 16.03.12в 14.30 и  включили 19.03.12 в 09.40</t>
  </si>
  <si>
    <t>Журнал учета горячего водоснабжения и т/ э на ГВС</t>
  </si>
  <si>
    <t>Заместитель заведующего по АХЧ                                    В.Ф. Демко</t>
  </si>
  <si>
    <t>04.02.13.</t>
  </si>
  <si>
    <t>С1</t>
  </si>
  <si>
    <t>V1</t>
  </si>
  <si>
    <t>С2</t>
  </si>
  <si>
    <t>V2</t>
  </si>
  <si>
    <t>февраль</t>
  </si>
</sst>
</file>

<file path=xl/styles.xml><?xml version="1.0" encoding="utf-8"?>
<styleSheet xmlns="http://schemas.openxmlformats.org/spreadsheetml/2006/main">
  <numFmts count="1">
    <numFmt numFmtId="164" formatCode="dd/mm/yy;@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i/>
      <u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0" fontId="3" fillId="0" borderId="0" xfId="2" applyNumberFormat="1" applyFont="1"/>
    <xf numFmtId="164" fontId="7" fillId="0" borderId="1" xfId="1" applyNumberFormat="1" applyFont="1" applyBorder="1"/>
    <xf numFmtId="10" fontId="7" fillId="0" borderId="1" xfId="2" applyNumberFormat="1" applyFont="1" applyBorder="1"/>
    <xf numFmtId="2" fontId="7" fillId="0" borderId="1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10" fontId="9" fillId="0" borderId="0" xfId="2" applyNumberFormat="1" applyFont="1"/>
    <xf numFmtId="164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164" fontId="9" fillId="0" borderId="0" xfId="1" applyNumberFormat="1" applyFont="1"/>
    <xf numFmtId="164" fontId="12" fillId="0" borderId="0" xfId="1" applyNumberFormat="1" applyFont="1"/>
    <xf numFmtId="4" fontId="7" fillId="0" borderId="1" xfId="1" applyNumberFormat="1" applyFont="1" applyBorder="1" applyAlignment="1">
      <alignment horizontal="center"/>
    </xf>
    <xf numFmtId="0" fontId="1" fillId="0" borderId="0" xfId="3"/>
    <xf numFmtId="164" fontId="6" fillId="0" borderId="0" xfId="3" applyNumberFormat="1" applyFont="1"/>
    <xf numFmtId="0" fontId="6" fillId="0" borderId="0" xfId="3" applyFont="1"/>
    <xf numFmtId="164" fontId="3" fillId="0" borderId="1" xfId="3" applyNumberFormat="1" applyFont="1" applyBorder="1"/>
    <xf numFmtId="0" fontId="3" fillId="0" borderId="1" xfId="3" applyFont="1" applyBorder="1"/>
    <xf numFmtId="0" fontId="7" fillId="0" borderId="1" xfId="3" applyFont="1" applyBorder="1" applyAlignment="1">
      <alignment horizontal="center"/>
    </xf>
    <xf numFmtId="164" fontId="3" fillId="0" borderId="0" xfId="3" applyNumberFormat="1" applyFont="1"/>
    <xf numFmtId="164" fontId="6" fillId="0" borderId="0" xfId="0" applyNumberFormat="1" applyFont="1"/>
    <xf numFmtId="0" fontId="6" fillId="0" borderId="0" xfId="0" applyFont="1"/>
    <xf numFmtId="0" fontId="14" fillId="0" borderId="1" xfId="1" applyFont="1" applyBorder="1" applyAlignment="1">
      <alignment horizontal="center"/>
    </xf>
    <xf numFmtId="0" fontId="15" fillId="0" borderId="0" xfId="0" applyFont="1"/>
    <xf numFmtId="2" fontId="14" fillId="0" borderId="1" xfId="1" applyNumberFormat="1" applyFont="1" applyBorder="1" applyAlignment="1">
      <alignment horizontal="center"/>
    </xf>
    <xf numFmtId="164" fontId="16" fillId="2" borderId="1" xfId="1" applyNumberFormat="1" applyFont="1" applyFill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164" fontId="16" fillId="0" borderId="1" xfId="0" applyNumberFormat="1" applyFont="1" applyBorder="1"/>
    <xf numFmtId="0" fontId="16" fillId="0" borderId="5" xfId="0" applyFont="1" applyBorder="1" applyAlignment="1">
      <alignment horizontal="center"/>
    </xf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/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164" fontId="3" fillId="0" borderId="3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/>
    <xf numFmtId="164" fontId="3" fillId="0" borderId="5" xfId="3" applyNumberFormat="1" applyFont="1" applyBorder="1" applyAlignment="1"/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/>
    <xf numFmtId="0" fontId="3" fillId="0" borderId="1" xfId="3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6"/>
  <sheetViews>
    <sheetView tabSelected="1" topLeftCell="A10" zoomScale="150" zoomScaleNormal="150" workbookViewId="0">
      <selection activeCell="I27" sqref="I27"/>
    </sheetView>
  </sheetViews>
  <sheetFormatPr defaultRowHeight="15"/>
  <cols>
    <col min="2" max="2" width="11.5703125" customWidth="1"/>
    <col min="10" max="10" width="11.28515625" customWidth="1"/>
  </cols>
  <sheetData>
    <row r="2" spans="1:14" ht="15.75">
      <c r="A2" s="37" t="s">
        <v>54</v>
      </c>
      <c r="B2" s="37"/>
      <c r="C2" s="37"/>
      <c r="D2" s="37"/>
      <c r="E2" s="37"/>
      <c r="F2" s="37"/>
      <c r="G2" s="37"/>
      <c r="H2" s="37"/>
      <c r="I2" s="37"/>
      <c r="J2" s="1"/>
      <c r="K2" s="1"/>
      <c r="L2" s="1"/>
    </row>
    <row r="3" spans="1:14">
      <c r="A3" t="s">
        <v>61</v>
      </c>
    </row>
    <row r="4" spans="1:14">
      <c r="A4" s="43" t="s">
        <v>49</v>
      </c>
      <c r="B4" s="43"/>
      <c r="C4" s="43"/>
      <c r="D4" s="43"/>
      <c r="E4" s="43"/>
      <c r="F4" s="43"/>
      <c r="G4" s="43"/>
      <c r="H4" s="4"/>
      <c r="I4" s="4"/>
      <c r="J4" s="5"/>
      <c r="K4" s="5"/>
      <c r="L4" s="4"/>
    </row>
    <row r="5" spans="1:14">
      <c r="A5" s="43" t="s">
        <v>50</v>
      </c>
      <c r="B5" s="43"/>
      <c r="C5" s="43"/>
      <c r="D5" s="43"/>
      <c r="E5" s="43"/>
      <c r="F5" s="43"/>
      <c r="G5" s="43"/>
      <c r="H5" s="4"/>
      <c r="I5" s="4"/>
      <c r="J5" s="5"/>
      <c r="K5" s="5"/>
      <c r="L5" s="4"/>
    </row>
    <row r="6" spans="1:14">
      <c r="A6" s="43" t="s">
        <v>51</v>
      </c>
      <c r="B6" s="43"/>
      <c r="C6" s="43"/>
      <c r="D6" s="43"/>
      <c r="E6" s="43"/>
      <c r="F6" s="43"/>
      <c r="G6" s="43"/>
      <c r="H6" s="4"/>
      <c r="I6" s="4"/>
      <c r="J6" s="5"/>
      <c r="K6" s="5"/>
      <c r="L6" s="4"/>
    </row>
    <row r="7" spans="1:14">
      <c r="A7" s="28" t="s">
        <v>4</v>
      </c>
      <c r="B7" s="29" t="s">
        <v>52</v>
      </c>
      <c r="C7" s="29"/>
      <c r="D7" s="29"/>
      <c r="E7" s="29"/>
      <c r="F7" s="29"/>
      <c r="G7" s="29"/>
      <c r="H7" s="4"/>
      <c r="I7" s="4"/>
      <c r="J7" s="5"/>
      <c r="K7" s="5"/>
      <c r="L7" s="4"/>
    </row>
    <row r="9" spans="1:14">
      <c r="A9" s="47" t="s">
        <v>5</v>
      </c>
      <c r="B9" s="38" t="s">
        <v>6</v>
      </c>
      <c r="C9" s="38" t="s">
        <v>7</v>
      </c>
      <c r="D9" s="38"/>
      <c r="E9" s="38"/>
      <c r="F9" s="38"/>
      <c r="G9" s="40" t="s">
        <v>8</v>
      </c>
      <c r="H9" s="40"/>
      <c r="I9" s="38" t="s">
        <v>9</v>
      </c>
      <c r="J9" s="46" t="s">
        <v>10</v>
      </c>
      <c r="K9" s="46"/>
      <c r="L9" s="38" t="s">
        <v>11</v>
      </c>
    </row>
    <row r="10" spans="1:14">
      <c r="A10" s="48"/>
      <c r="B10" s="38"/>
      <c r="C10" s="38"/>
      <c r="D10" s="38"/>
      <c r="E10" s="38"/>
      <c r="F10" s="38"/>
      <c r="G10" s="38" t="s">
        <v>12</v>
      </c>
      <c r="H10" s="38" t="s">
        <v>13</v>
      </c>
      <c r="I10" s="38"/>
      <c r="J10" s="46"/>
      <c r="K10" s="46"/>
      <c r="L10" s="38"/>
    </row>
    <row r="11" spans="1:14" ht="40.5">
      <c r="A11" s="49"/>
      <c r="B11" s="39"/>
      <c r="C11" s="41" t="s">
        <v>12</v>
      </c>
      <c r="D11" s="42"/>
      <c r="E11" s="41" t="s">
        <v>13</v>
      </c>
      <c r="F11" s="42"/>
      <c r="G11" s="38"/>
      <c r="H11" s="38"/>
      <c r="I11" s="38"/>
      <c r="J11" s="2" t="s">
        <v>12</v>
      </c>
      <c r="K11" s="2" t="s">
        <v>13</v>
      </c>
      <c r="L11" s="38"/>
      <c r="N11" s="31"/>
    </row>
    <row r="12" spans="1:14">
      <c r="A12" s="50"/>
      <c r="B12" s="3" t="s">
        <v>14</v>
      </c>
      <c r="C12" s="3" t="s">
        <v>15</v>
      </c>
      <c r="D12" s="3" t="s">
        <v>16</v>
      </c>
      <c r="E12" s="3" t="s">
        <v>15</v>
      </c>
      <c r="F12" s="3" t="s">
        <v>16</v>
      </c>
      <c r="G12" s="3" t="s">
        <v>17</v>
      </c>
      <c r="H12" s="3" t="s">
        <v>17</v>
      </c>
      <c r="I12" s="3" t="s">
        <v>18</v>
      </c>
      <c r="J12" s="3" t="s">
        <v>19</v>
      </c>
      <c r="K12" s="3" t="s">
        <v>19</v>
      </c>
      <c r="L12" s="3" t="s">
        <v>20</v>
      </c>
    </row>
    <row r="13" spans="1:14" ht="15.75">
      <c r="A13" s="10"/>
      <c r="B13" s="11"/>
      <c r="C13" s="36" t="s">
        <v>57</v>
      </c>
      <c r="D13" s="36" t="s">
        <v>58</v>
      </c>
      <c r="E13" s="36" t="s">
        <v>59</v>
      </c>
      <c r="F13" s="36" t="s">
        <v>60</v>
      </c>
      <c r="G13" s="11"/>
      <c r="H13" s="11"/>
      <c r="I13" s="11"/>
      <c r="J13" s="11"/>
      <c r="K13" s="11"/>
      <c r="L13" s="11"/>
    </row>
    <row r="14" spans="1:14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4" ht="15.75">
      <c r="A15" s="33">
        <v>41296</v>
      </c>
      <c r="B15" s="30">
        <v>123.492</v>
      </c>
      <c r="C15" s="30">
        <v>5.11E-2</v>
      </c>
      <c r="D15" s="30">
        <v>19849.810000000001</v>
      </c>
      <c r="E15" s="30">
        <v>0</v>
      </c>
      <c r="F15" s="30">
        <v>19325.43</v>
      </c>
      <c r="G15" s="30">
        <v>50.18</v>
      </c>
      <c r="H15" s="30">
        <v>18.559999999999999</v>
      </c>
      <c r="I15" s="30">
        <v>17601</v>
      </c>
      <c r="J15" s="20">
        <v>4.8099999999999996</v>
      </c>
      <c r="K15" s="20">
        <v>0</v>
      </c>
      <c r="L15" s="8">
        <v>-6.4000000000000001E-2</v>
      </c>
    </row>
    <row r="16" spans="1:14" ht="15.75">
      <c r="A16" s="34">
        <v>41297</v>
      </c>
      <c r="B16" s="30">
        <v>123.711</v>
      </c>
      <c r="C16" s="30">
        <v>0.63529999999999998</v>
      </c>
      <c r="D16" s="30">
        <v>19854.5</v>
      </c>
      <c r="E16" s="30">
        <v>0</v>
      </c>
      <c r="F16" s="30">
        <v>19325.43</v>
      </c>
      <c r="G16" s="30">
        <v>45.24</v>
      </c>
      <c r="H16" s="30">
        <v>16.43</v>
      </c>
      <c r="I16" s="30">
        <v>17625</v>
      </c>
      <c r="J16" s="20">
        <f t="shared" ref="J16" si="0">SUM(D16)-D15</f>
        <v>4.6899999999986903</v>
      </c>
      <c r="K16" s="20">
        <f t="shared" ref="K16" si="1">SUM(F16)-F15</f>
        <v>0</v>
      </c>
      <c r="L16" s="8">
        <v>0.19070000000000001</v>
      </c>
    </row>
    <row r="17" spans="1:12" ht="15.75">
      <c r="A17" s="34">
        <v>41298</v>
      </c>
      <c r="B17" s="30">
        <v>123.941</v>
      </c>
      <c r="C17" s="30">
        <v>5.1200000000000002E-2</v>
      </c>
      <c r="D17" s="30">
        <v>19858.32</v>
      </c>
      <c r="E17" s="30">
        <v>0</v>
      </c>
      <c r="F17" s="30">
        <v>19325.43</v>
      </c>
      <c r="G17" s="30">
        <v>49.42</v>
      </c>
      <c r="H17" s="30">
        <v>20.2</v>
      </c>
      <c r="I17" s="30">
        <v>17649</v>
      </c>
      <c r="J17" s="20">
        <f>SUM(D17)-D16</f>
        <v>3.819999999999709</v>
      </c>
      <c r="K17" s="20">
        <f>SUM(F17)-F16</f>
        <v>0</v>
      </c>
      <c r="L17" s="8">
        <v>6.4899999999999999E-2</v>
      </c>
    </row>
    <row r="18" spans="1:12" ht="15.75">
      <c r="A18" s="34">
        <v>41299</v>
      </c>
      <c r="B18" s="30">
        <v>124.20099999999999</v>
      </c>
      <c r="C18" s="30">
        <v>0.48130000000000001</v>
      </c>
      <c r="D18" s="30">
        <v>19864.52</v>
      </c>
      <c r="E18" s="30">
        <v>0</v>
      </c>
      <c r="F18" s="32">
        <v>19325.43</v>
      </c>
      <c r="G18" s="30">
        <v>48.86</v>
      </c>
      <c r="H18" s="30">
        <v>16.260000000000002</v>
      </c>
      <c r="I18" s="30">
        <v>17673</v>
      </c>
      <c r="J18" s="20">
        <f>SUM(D18)-D17</f>
        <v>6.2000000000007276</v>
      </c>
      <c r="K18" s="20">
        <f>SUM(F18)-F17</f>
        <v>0</v>
      </c>
      <c r="L18" s="8">
        <v>0.12640000000000001</v>
      </c>
    </row>
    <row r="19" spans="1:12" ht="15.75">
      <c r="A19" s="34">
        <v>41302</v>
      </c>
      <c r="B19" s="30">
        <v>124.461</v>
      </c>
      <c r="C19" s="30">
        <v>0.76290000000000002</v>
      </c>
      <c r="D19" s="30">
        <v>19869.439999999999</v>
      </c>
      <c r="E19" s="30">
        <v>0</v>
      </c>
      <c r="F19" s="32">
        <v>19325.43</v>
      </c>
      <c r="G19" s="30">
        <v>53.32</v>
      </c>
      <c r="H19" s="30">
        <v>13.68</v>
      </c>
      <c r="I19" s="30">
        <v>17745</v>
      </c>
      <c r="J19" s="20">
        <f>SUM(D19)-D18</f>
        <v>4.9199999999982538</v>
      </c>
      <c r="K19" s="20">
        <f>SUM(F19)-F18</f>
        <v>0</v>
      </c>
      <c r="L19" s="8">
        <v>8.0500000000000002E-2</v>
      </c>
    </row>
    <row r="20" spans="1:12" ht="15.75">
      <c r="A20" s="34">
        <v>41303</v>
      </c>
      <c r="B20" s="30">
        <v>124.52</v>
      </c>
      <c r="C20" s="30">
        <v>0.79300000000000004</v>
      </c>
      <c r="D20" s="30">
        <v>19873.240000000002</v>
      </c>
      <c r="E20" s="30">
        <v>0</v>
      </c>
      <c r="F20" s="32">
        <v>19325.43</v>
      </c>
      <c r="G20" s="30">
        <v>57.4</v>
      </c>
      <c r="H20" s="30">
        <v>13.84</v>
      </c>
      <c r="I20" s="30">
        <v>17772</v>
      </c>
      <c r="J20" s="20">
        <f>SUM(D20)-D19</f>
        <v>3.8000000000029104</v>
      </c>
      <c r="K20" s="20">
        <f>SUM(F20)-F19</f>
        <v>0</v>
      </c>
      <c r="L20" s="8">
        <v>-6.4000000000000001E-2</v>
      </c>
    </row>
    <row r="21" spans="1:12" ht="15.75">
      <c r="A21" s="34">
        <v>41304</v>
      </c>
      <c r="B21" s="30">
        <v>124.934</v>
      </c>
      <c r="C21" s="30">
        <v>0.60209999999999997</v>
      </c>
      <c r="D21" s="30">
        <v>19878.330000000002</v>
      </c>
      <c r="E21" s="30">
        <v>0</v>
      </c>
      <c r="F21" s="32">
        <v>19325.43</v>
      </c>
      <c r="G21" s="30">
        <v>50.53</v>
      </c>
      <c r="H21" s="30">
        <v>13.57</v>
      </c>
      <c r="I21" s="30">
        <v>17793</v>
      </c>
      <c r="J21" s="20">
        <f t="shared" ref="J21" si="2">SUM(D21)-D20</f>
        <v>5.0900000000001455</v>
      </c>
      <c r="K21" s="20">
        <f t="shared" ref="K21" si="3">SUM(F21)-F20</f>
        <v>0</v>
      </c>
      <c r="L21" s="8">
        <v>0.86</v>
      </c>
    </row>
    <row r="22" spans="1:12" ht="15.75">
      <c r="A22" s="34">
        <v>41305</v>
      </c>
      <c r="B22" s="30">
        <v>125.149</v>
      </c>
      <c r="C22" s="30">
        <v>0.21740000000000001</v>
      </c>
      <c r="D22" s="30">
        <v>19882.62</v>
      </c>
      <c r="E22" s="30">
        <v>0</v>
      </c>
      <c r="F22" s="32">
        <v>19325.43</v>
      </c>
      <c r="G22" s="30">
        <v>48.72</v>
      </c>
      <c r="H22" s="30">
        <v>12.87</v>
      </c>
      <c r="I22" s="30">
        <v>17817</v>
      </c>
      <c r="J22" s="20">
        <f t="shared" ref="J22" si="4">SUM(D22)-D21</f>
        <v>4.2899999999972351</v>
      </c>
      <c r="K22" s="20">
        <f t="shared" ref="K22" si="5">SUM(F22)-F21</f>
        <v>0</v>
      </c>
      <c r="L22" s="8">
        <v>0.19070000000000001</v>
      </c>
    </row>
    <row r="23" spans="1:12" ht="15.75">
      <c r="A23" s="34">
        <v>41306</v>
      </c>
      <c r="B23" s="30">
        <v>125.395</v>
      </c>
      <c r="C23" s="30">
        <v>0</v>
      </c>
      <c r="D23" s="30">
        <v>19887.96</v>
      </c>
      <c r="E23" s="30">
        <v>0</v>
      </c>
      <c r="F23" s="32">
        <v>19325.43</v>
      </c>
      <c r="G23" s="30">
        <v>41.21</v>
      </c>
      <c r="H23" s="30">
        <v>13.05</v>
      </c>
      <c r="I23" s="30">
        <v>17841</v>
      </c>
      <c r="J23" s="20">
        <f>SUM(D23)-D22</f>
        <v>5.3400000000001455</v>
      </c>
      <c r="K23" s="20">
        <f>SUM(F23)-F22</f>
        <v>0</v>
      </c>
      <c r="L23" s="8">
        <v>6.4899999999999999E-2</v>
      </c>
    </row>
    <row r="24" spans="1:12" ht="15.75">
      <c r="A24" s="34" t="s">
        <v>56</v>
      </c>
      <c r="B24" s="30">
        <v>125.611</v>
      </c>
      <c r="C24" s="30">
        <v>2.9600000000000001E-2</v>
      </c>
      <c r="D24" s="30">
        <v>19892.59</v>
      </c>
      <c r="E24" s="30">
        <v>0</v>
      </c>
      <c r="F24" s="32">
        <v>19325.43</v>
      </c>
      <c r="G24" s="30">
        <v>50.07</v>
      </c>
      <c r="H24" s="30">
        <v>15.57</v>
      </c>
      <c r="I24" s="30">
        <v>17913</v>
      </c>
      <c r="J24" s="20">
        <f>SUM(D24)-D23</f>
        <v>4.6300000000010186</v>
      </c>
      <c r="K24" s="20">
        <f>SUM(F24)-F23</f>
        <v>0</v>
      </c>
      <c r="L24" s="8">
        <v>0.12640000000000001</v>
      </c>
    </row>
    <row r="25" spans="1:12" ht="15.75">
      <c r="A25" s="34">
        <v>41310</v>
      </c>
      <c r="B25" s="30">
        <v>125.797</v>
      </c>
      <c r="C25" s="30">
        <v>0.63070000000000004</v>
      </c>
      <c r="D25" s="30">
        <v>19896.669999999998</v>
      </c>
      <c r="E25" s="30">
        <v>0</v>
      </c>
      <c r="F25" s="32">
        <v>19325.43</v>
      </c>
      <c r="G25" s="30">
        <v>49.57</v>
      </c>
      <c r="H25" s="30">
        <v>17.27</v>
      </c>
      <c r="I25" s="30">
        <v>17937</v>
      </c>
      <c r="J25" s="20">
        <f>SUM(D25)-D24</f>
        <v>4.0799999999981083</v>
      </c>
      <c r="K25" s="20">
        <f>SUM(F25)-F24</f>
        <v>0</v>
      </c>
      <c r="L25" s="8">
        <v>0.12640000000000001</v>
      </c>
    </row>
    <row r="26" spans="1:12" ht="15.75">
      <c r="A26" s="34">
        <v>41311</v>
      </c>
      <c r="B26" s="30"/>
      <c r="C26" s="30"/>
      <c r="D26" s="30"/>
      <c r="E26" s="30">
        <v>0</v>
      </c>
      <c r="F26" s="30"/>
      <c r="G26" s="30"/>
      <c r="H26" s="30"/>
      <c r="I26" s="30"/>
      <c r="J26" s="20">
        <f t="shared" ref="J26" si="6">SUM(D26)-D25</f>
        <v>-19896.669999999998</v>
      </c>
      <c r="K26" s="20">
        <f t="shared" ref="K26" si="7">SUM(F26)-F25</f>
        <v>-19325.43</v>
      </c>
      <c r="L26" s="8">
        <v>0.86</v>
      </c>
    </row>
    <row r="27" spans="1:12" ht="15.75">
      <c r="A27" s="34">
        <v>41312</v>
      </c>
      <c r="B27" s="30"/>
      <c r="C27" s="30"/>
      <c r="D27" s="30"/>
      <c r="E27" s="30"/>
      <c r="F27" s="30"/>
      <c r="G27" s="30"/>
      <c r="H27" s="30"/>
      <c r="I27" s="30"/>
      <c r="J27" s="20">
        <f t="shared" ref="J27" si="8">SUM(D27)-D26</f>
        <v>0</v>
      </c>
      <c r="K27" s="20">
        <f t="shared" ref="K27" si="9">SUM(F27)-F26</f>
        <v>0</v>
      </c>
      <c r="L27" s="8">
        <v>0.19070000000000001</v>
      </c>
    </row>
    <row r="28" spans="1:12" ht="15.75">
      <c r="A28" s="34">
        <v>41313</v>
      </c>
      <c r="B28" s="30"/>
      <c r="C28" s="30"/>
      <c r="D28" s="30"/>
      <c r="E28" s="30"/>
      <c r="F28" s="30"/>
      <c r="G28" s="30"/>
      <c r="H28" s="30"/>
      <c r="I28" s="30"/>
      <c r="J28" s="20">
        <f t="shared" ref="J28:J35" si="10">SUM(D28)-D27</f>
        <v>0</v>
      </c>
      <c r="K28" s="20">
        <f t="shared" ref="K28:K35" si="11">SUM(F28)-F27</f>
        <v>0</v>
      </c>
      <c r="L28" s="8">
        <v>6.4899999999999999E-2</v>
      </c>
    </row>
    <row r="29" spans="1:12" ht="15.75">
      <c r="A29" s="34">
        <v>41316</v>
      </c>
      <c r="B29" s="30"/>
      <c r="C29" s="30"/>
      <c r="D29" s="30"/>
      <c r="E29" s="30"/>
      <c r="F29" s="32"/>
      <c r="G29" s="30"/>
      <c r="H29" s="30"/>
      <c r="I29" s="30"/>
      <c r="J29" s="20">
        <f t="shared" si="10"/>
        <v>0</v>
      </c>
      <c r="K29" s="20">
        <f t="shared" si="11"/>
        <v>0</v>
      </c>
      <c r="L29" s="8">
        <v>0.12640000000000001</v>
      </c>
    </row>
    <row r="30" spans="1:12" ht="15.75">
      <c r="A30" s="34">
        <v>41317</v>
      </c>
      <c r="B30" s="30"/>
      <c r="C30" s="30"/>
      <c r="D30" s="30"/>
      <c r="E30" s="30"/>
      <c r="F30" s="32"/>
      <c r="G30" s="30"/>
      <c r="H30" s="30"/>
      <c r="I30" s="30"/>
      <c r="J30" s="20">
        <f t="shared" si="10"/>
        <v>0</v>
      </c>
      <c r="K30" s="20">
        <f t="shared" si="11"/>
        <v>0</v>
      </c>
      <c r="L30" s="8">
        <v>8.0500000000000002E-2</v>
      </c>
    </row>
    <row r="31" spans="1:12" ht="15.75">
      <c r="A31" s="34">
        <v>41318</v>
      </c>
      <c r="B31" s="30"/>
      <c r="C31" s="30"/>
      <c r="D31" s="30"/>
      <c r="E31" s="30"/>
      <c r="F31" s="32"/>
      <c r="G31" s="30"/>
      <c r="H31" s="30"/>
      <c r="I31" s="30"/>
      <c r="J31" s="20">
        <f t="shared" si="10"/>
        <v>0</v>
      </c>
      <c r="K31" s="20">
        <f t="shared" si="11"/>
        <v>0</v>
      </c>
      <c r="L31" s="8">
        <v>-6.4000000000000001E-2</v>
      </c>
    </row>
    <row r="32" spans="1:12" ht="15.75">
      <c r="A32" s="34">
        <v>41319</v>
      </c>
      <c r="B32" s="30"/>
      <c r="C32" s="30"/>
      <c r="D32" s="30"/>
      <c r="E32" s="30"/>
      <c r="F32" s="32"/>
      <c r="G32" s="30"/>
      <c r="H32" s="30"/>
      <c r="I32" s="30"/>
      <c r="J32" s="20">
        <f t="shared" si="10"/>
        <v>0</v>
      </c>
      <c r="K32" s="20">
        <f t="shared" si="11"/>
        <v>0</v>
      </c>
      <c r="L32" s="8">
        <v>8.0500000000000002E-2</v>
      </c>
    </row>
    <row r="33" spans="1:12" ht="15.75">
      <c r="A33" s="34">
        <v>41320</v>
      </c>
      <c r="B33" s="30"/>
      <c r="C33" s="30"/>
      <c r="D33" s="30"/>
      <c r="E33" s="30"/>
      <c r="F33" s="32"/>
      <c r="G33" s="30"/>
      <c r="H33" s="30"/>
      <c r="I33" s="30"/>
      <c r="J33" s="20">
        <f t="shared" si="10"/>
        <v>0</v>
      </c>
      <c r="K33" s="20">
        <f t="shared" si="11"/>
        <v>0</v>
      </c>
      <c r="L33" s="8">
        <v>-6.4000000000000001E-2</v>
      </c>
    </row>
    <row r="34" spans="1:12" ht="15.75">
      <c r="A34" s="34">
        <v>41323</v>
      </c>
      <c r="B34" s="30"/>
      <c r="C34" s="30"/>
      <c r="D34" s="30"/>
      <c r="E34" s="30"/>
      <c r="F34" s="32"/>
      <c r="G34" s="30"/>
      <c r="H34" s="30"/>
      <c r="I34" s="30"/>
      <c r="J34" s="20">
        <f t="shared" si="10"/>
        <v>0</v>
      </c>
      <c r="K34" s="20">
        <f t="shared" si="11"/>
        <v>0</v>
      </c>
      <c r="L34" s="8">
        <v>-6.4000000000000001E-2</v>
      </c>
    </row>
    <row r="35" spans="1:12" ht="15.75">
      <c r="A35" s="34">
        <v>41324</v>
      </c>
      <c r="B35" s="30"/>
      <c r="C35" s="30"/>
      <c r="D35" s="30"/>
      <c r="E35" s="30"/>
      <c r="F35" s="32"/>
      <c r="G35" s="30"/>
      <c r="H35" s="30"/>
      <c r="I35" s="30"/>
      <c r="J35" s="20">
        <f t="shared" si="10"/>
        <v>0</v>
      </c>
      <c r="K35" s="20">
        <f t="shared" si="11"/>
        <v>0</v>
      </c>
      <c r="L35" s="8">
        <v>-6.4000000000000001E-2</v>
      </c>
    </row>
    <row r="36" spans="1:12" ht="15.75">
      <c r="A36" s="35">
        <v>41326</v>
      </c>
      <c r="B36" s="30"/>
      <c r="C36" s="30"/>
      <c r="D36" s="30"/>
      <c r="E36" s="30"/>
      <c r="F36" s="30"/>
      <c r="G36" s="30"/>
      <c r="H36" s="30"/>
      <c r="I36" s="30"/>
      <c r="J36" s="20">
        <f t="shared" ref="J36" si="12">SUM(D36)-D35</f>
        <v>0</v>
      </c>
      <c r="K36" s="20">
        <f t="shared" ref="K36" si="13">SUM(F36)-F35</f>
        <v>0</v>
      </c>
      <c r="L36" s="8">
        <v>0.86</v>
      </c>
    </row>
    <row r="37" spans="1:12">
      <c r="A37" s="7" t="s">
        <v>21</v>
      </c>
      <c r="B37" s="9" t="e">
        <f>SUM(#REF!)-B35</f>
        <v>#REF!</v>
      </c>
      <c r="C37" s="9"/>
      <c r="D37" s="9" t="e">
        <f>SUM(#REF!)-D35</f>
        <v>#REF!</v>
      </c>
      <c r="E37" s="9"/>
      <c r="F37" s="9" t="e">
        <f>SUM(#REF!)-F35</f>
        <v>#REF!</v>
      </c>
      <c r="G37" s="9"/>
      <c r="H37" s="9"/>
      <c r="I37" s="9">
        <v>0</v>
      </c>
      <c r="J37" s="9">
        <f>SUM(J36:J36)</f>
        <v>0</v>
      </c>
      <c r="K37" s="9">
        <f>SUM(K36:K36)</f>
        <v>0</v>
      </c>
      <c r="L37" s="8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6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6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6"/>
    </row>
    <row r="41" spans="1:12">
      <c r="A41" s="44" t="s">
        <v>55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6"/>
    </row>
    <row r="43" spans="1:12">
      <c r="A43" s="45" t="s">
        <v>53</v>
      </c>
      <c r="B43" s="45"/>
      <c r="C43" s="45"/>
      <c r="D43" s="45"/>
      <c r="E43" s="45"/>
      <c r="F43" s="45"/>
      <c r="G43" s="45"/>
      <c r="H43" s="45"/>
      <c r="I43" s="45"/>
      <c r="J43" s="45"/>
      <c r="K43" s="1"/>
      <c r="L43" s="6"/>
    </row>
    <row r="44" spans="1:12" ht="16.5">
      <c r="C44" s="12"/>
      <c r="D44" s="12"/>
      <c r="E44" s="12"/>
      <c r="F44" s="12"/>
      <c r="G44" s="12"/>
      <c r="H44" s="12"/>
      <c r="I44" s="12"/>
      <c r="J44" s="13"/>
      <c r="K44" s="13"/>
      <c r="L44" s="14"/>
    </row>
    <row r="45" spans="1:12" ht="16.5">
      <c r="A45" s="15" t="s">
        <v>23</v>
      </c>
      <c r="B45" s="16" t="s">
        <v>24</v>
      </c>
      <c r="C45" s="17" t="s">
        <v>25</v>
      </c>
      <c r="D45" s="17"/>
      <c r="E45" s="12"/>
      <c r="F45" s="12"/>
      <c r="G45" s="12"/>
      <c r="H45" s="12"/>
      <c r="I45" s="12"/>
      <c r="J45" s="13"/>
      <c r="K45" s="13"/>
      <c r="L45" s="14"/>
    </row>
    <row r="46" spans="1:12" ht="16.5">
      <c r="A46" s="15"/>
      <c r="B46" s="16"/>
      <c r="C46" s="17" t="s">
        <v>26</v>
      </c>
      <c r="D46" s="17"/>
      <c r="E46" s="12"/>
      <c r="F46" s="12"/>
      <c r="G46" s="12"/>
      <c r="H46" s="12"/>
      <c r="I46" s="12"/>
      <c r="J46" s="13"/>
      <c r="K46" s="13"/>
      <c r="L46" s="14"/>
    </row>
    <row r="47" spans="1:12" ht="16.5">
      <c r="A47" s="15" t="s">
        <v>27</v>
      </c>
      <c r="B47" s="16" t="s">
        <v>28</v>
      </c>
      <c r="C47" s="17" t="s">
        <v>29</v>
      </c>
      <c r="D47" s="17"/>
      <c r="E47" s="12"/>
      <c r="F47" s="12"/>
      <c r="G47" s="12"/>
      <c r="H47" s="12"/>
      <c r="I47" s="12"/>
      <c r="J47" s="13"/>
      <c r="K47" s="13"/>
      <c r="L47" s="14"/>
    </row>
    <row r="48" spans="1:12" ht="16.5">
      <c r="A48" s="15" t="s">
        <v>30</v>
      </c>
      <c r="B48" s="16" t="s">
        <v>31</v>
      </c>
      <c r="C48" s="17" t="s">
        <v>32</v>
      </c>
      <c r="D48" s="17"/>
      <c r="E48" s="12"/>
      <c r="F48" s="12"/>
      <c r="G48" s="12"/>
      <c r="H48" s="12"/>
      <c r="I48" s="12"/>
      <c r="J48" s="13"/>
      <c r="K48" s="13"/>
      <c r="L48" s="14"/>
    </row>
    <row r="49" spans="1:12" ht="16.5">
      <c r="A49" s="15" t="s">
        <v>33</v>
      </c>
      <c r="B49" s="16" t="s">
        <v>34</v>
      </c>
      <c r="C49" s="17" t="s">
        <v>35</v>
      </c>
      <c r="D49" s="17"/>
      <c r="E49" s="12"/>
      <c r="F49" s="12"/>
      <c r="G49" s="12"/>
      <c r="H49" s="12"/>
      <c r="I49" s="12"/>
      <c r="J49" s="13"/>
      <c r="K49" s="13"/>
      <c r="L49" s="14"/>
    </row>
    <row r="50" spans="1:12" ht="16.5">
      <c r="A50" s="15" t="s">
        <v>36</v>
      </c>
      <c r="B50" s="16" t="s">
        <v>37</v>
      </c>
      <c r="C50" s="17" t="s">
        <v>38</v>
      </c>
      <c r="D50" s="17"/>
      <c r="E50" s="12"/>
      <c r="F50" s="12"/>
      <c r="G50" s="12"/>
      <c r="H50" s="12"/>
      <c r="I50" s="12"/>
      <c r="J50" s="13"/>
      <c r="K50" s="13"/>
      <c r="L50" s="14"/>
    </row>
    <row r="51" spans="1:12" ht="16.5">
      <c r="A51" s="18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4"/>
    </row>
    <row r="52" spans="1:12" ht="16.5">
      <c r="A52" s="19" t="s">
        <v>39</v>
      </c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4"/>
    </row>
    <row r="53" spans="1:12" ht="16.5">
      <c r="A53" s="15" t="s">
        <v>23</v>
      </c>
      <c r="B53" s="17" t="s">
        <v>40</v>
      </c>
      <c r="C53" s="12"/>
      <c r="D53" s="12"/>
      <c r="E53" s="12"/>
      <c r="F53" s="12"/>
      <c r="G53" s="12"/>
      <c r="H53" s="12"/>
      <c r="I53" s="12"/>
      <c r="J53" s="13"/>
      <c r="K53" s="13"/>
      <c r="L53" s="14"/>
    </row>
    <row r="54" spans="1:12" ht="16.5">
      <c r="A54" s="15" t="s">
        <v>27</v>
      </c>
      <c r="B54" s="17" t="s">
        <v>41</v>
      </c>
      <c r="C54" s="12"/>
      <c r="D54" s="12"/>
      <c r="E54" s="12"/>
      <c r="F54" s="12"/>
      <c r="G54" s="12"/>
      <c r="H54" s="12"/>
      <c r="I54" s="12"/>
      <c r="J54" s="13"/>
      <c r="K54" s="13"/>
      <c r="L54" s="14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6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6"/>
    </row>
  </sheetData>
  <mergeCells count="17">
    <mergeCell ref="A41:L41"/>
    <mergeCell ref="A43:J43"/>
    <mergeCell ref="J9:K10"/>
    <mergeCell ref="L9:L11"/>
    <mergeCell ref="A9:A12"/>
    <mergeCell ref="A2:I2"/>
    <mergeCell ref="B9:B11"/>
    <mergeCell ref="C9:F10"/>
    <mergeCell ref="G9:H9"/>
    <mergeCell ref="I9:I11"/>
    <mergeCell ref="G10:G11"/>
    <mergeCell ref="H10:H11"/>
    <mergeCell ref="C11:D11"/>
    <mergeCell ref="E11:F11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M33" sqref="M33"/>
    </sheetView>
  </sheetViews>
  <sheetFormatPr defaultRowHeight="15"/>
  <sheetData>
    <row r="1" spans="1:9">
      <c r="A1" s="21"/>
      <c r="B1" s="21"/>
      <c r="C1" s="21"/>
      <c r="D1" s="21"/>
      <c r="E1" s="21"/>
      <c r="F1" s="21"/>
      <c r="G1" s="21"/>
      <c r="H1" s="21"/>
      <c r="I1" s="21"/>
    </row>
    <row r="2" spans="1:9" ht="15.75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>
      <c r="A4" s="22" t="s">
        <v>1</v>
      </c>
      <c r="B4" s="23"/>
      <c r="C4" s="23"/>
      <c r="D4" s="23"/>
      <c r="E4" s="23"/>
      <c r="F4" s="23"/>
      <c r="G4" s="23"/>
      <c r="H4" s="23"/>
      <c r="I4" s="23"/>
    </row>
    <row r="5" spans="1:9">
      <c r="A5" s="22" t="s">
        <v>2</v>
      </c>
      <c r="B5" s="23"/>
      <c r="C5" s="23"/>
      <c r="D5" s="23"/>
      <c r="E5" s="23"/>
      <c r="F5" s="23"/>
      <c r="G5" s="23"/>
      <c r="H5" s="23"/>
      <c r="I5" s="23"/>
    </row>
    <row r="6" spans="1:9">
      <c r="A6" s="22" t="s">
        <v>3</v>
      </c>
      <c r="B6" s="23"/>
      <c r="C6" s="23"/>
      <c r="D6" s="23"/>
      <c r="E6" s="23"/>
      <c r="F6" s="23"/>
      <c r="G6" s="23"/>
      <c r="H6" s="23"/>
      <c r="I6" s="23"/>
    </row>
    <row r="7" spans="1:9">
      <c r="A7" s="22" t="s">
        <v>4</v>
      </c>
      <c r="B7" s="23"/>
      <c r="C7" s="23"/>
      <c r="D7" s="23"/>
      <c r="E7" s="23"/>
      <c r="F7" s="23"/>
      <c r="G7" s="23"/>
      <c r="H7" s="23"/>
      <c r="I7" s="23"/>
    </row>
    <row r="8" spans="1:9">
      <c r="A8" s="21"/>
      <c r="B8" s="21"/>
      <c r="C8" s="21"/>
      <c r="D8" s="21"/>
      <c r="E8" s="21"/>
      <c r="F8" s="21"/>
      <c r="G8" s="21"/>
      <c r="H8" s="21"/>
      <c r="I8" s="21"/>
    </row>
    <row r="9" spans="1:9">
      <c r="A9" s="54" t="s">
        <v>5</v>
      </c>
      <c r="B9" s="58" t="s">
        <v>42</v>
      </c>
      <c r="C9" s="58" t="s">
        <v>7</v>
      </c>
      <c r="D9" s="58"/>
      <c r="E9" s="58"/>
      <c r="F9" s="58"/>
      <c r="G9" s="60" t="s">
        <v>8</v>
      </c>
      <c r="H9" s="60"/>
      <c r="I9" s="58" t="s">
        <v>9</v>
      </c>
    </row>
    <row r="10" spans="1:9">
      <c r="A10" s="55"/>
      <c r="B10" s="58"/>
      <c r="C10" s="58"/>
      <c r="D10" s="58"/>
      <c r="E10" s="58"/>
      <c r="F10" s="58"/>
      <c r="G10" s="58" t="s">
        <v>12</v>
      </c>
      <c r="H10" s="58" t="s">
        <v>13</v>
      </c>
      <c r="I10" s="58"/>
    </row>
    <row r="11" spans="1:9">
      <c r="A11" s="56"/>
      <c r="B11" s="59"/>
      <c r="C11" s="51" t="s">
        <v>12</v>
      </c>
      <c r="D11" s="52"/>
      <c r="E11" s="51" t="s">
        <v>13</v>
      </c>
      <c r="F11" s="52"/>
      <c r="G11" s="58"/>
      <c r="H11" s="58"/>
      <c r="I11" s="58"/>
    </row>
    <row r="12" spans="1:9">
      <c r="A12" s="57"/>
      <c r="B12" s="26" t="s">
        <v>43</v>
      </c>
      <c r="C12" s="26" t="s">
        <v>44</v>
      </c>
      <c r="D12" s="26" t="s">
        <v>45</v>
      </c>
      <c r="E12" s="26" t="s">
        <v>46</v>
      </c>
      <c r="F12" s="26" t="s">
        <v>47</v>
      </c>
      <c r="G12" s="26" t="s">
        <v>17</v>
      </c>
      <c r="H12" s="26" t="s">
        <v>17</v>
      </c>
      <c r="I12" s="26" t="s">
        <v>48</v>
      </c>
    </row>
    <row r="13" spans="1:9">
      <c r="A13" s="24"/>
      <c r="B13" s="25"/>
      <c r="C13" s="25"/>
      <c r="D13" s="25"/>
      <c r="E13" s="25"/>
      <c r="F13" s="25"/>
      <c r="G13" s="25"/>
      <c r="H13" s="25"/>
      <c r="I13" s="25"/>
    </row>
    <row r="14" spans="1:9">
      <c r="A14" s="24"/>
      <c r="B14" s="25"/>
      <c r="C14" s="25"/>
      <c r="D14" s="25"/>
      <c r="E14" s="25"/>
      <c r="F14" s="25"/>
      <c r="G14" s="25"/>
      <c r="H14" s="25"/>
      <c r="I14" s="25"/>
    </row>
    <row r="15" spans="1:9">
      <c r="A15" s="24"/>
      <c r="B15" s="25"/>
      <c r="C15" s="25"/>
      <c r="D15" s="25"/>
      <c r="E15" s="25"/>
      <c r="F15" s="25"/>
      <c r="G15" s="25"/>
      <c r="H15" s="25"/>
      <c r="I15" s="25"/>
    </row>
    <row r="16" spans="1:9">
      <c r="A16" s="24"/>
      <c r="B16" s="25"/>
      <c r="C16" s="25"/>
      <c r="D16" s="25"/>
      <c r="E16" s="25"/>
      <c r="F16" s="25"/>
      <c r="G16" s="25"/>
      <c r="H16" s="25"/>
      <c r="I16" s="25"/>
    </row>
    <row r="17" spans="1:9">
      <c r="A17" s="24"/>
      <c r="B17" s="25"/>
      <c r="C17" s="25"/>
      <c r="D17" s="25"/>
      <c r="E17" s="25"/>
      <c r="F17" s="25"/>
      <c r="G17" s="25"/>
      <c r="H17" s="25"/>
      <c r="I17" s="25"/>
    </row>
    <row r="18" spans="1:9">
      <c r="A18" s="24"/>
      <c r="B18" s="25"/>
      <c r="C18" s="25"/>
      <c r="D18" s="25"/>
      <c r="E18" s="25"/>
      <c r="F18" s="25"/>
      <c r="G18" s="25"/>
      <c r="H18" s="25"/>
      <c r="I18" s="25"/>
    </row>
    <row r="19" spans="1:9">
      <c r="A19" s="24"/>
      <c r="B19" s="25"/>
      <c r="C19" s="25"/>
      <c r="D19" s="25"/>
      <c r="E19" s="25"/>
      <c r="F19" s="25"/>
      <c r="G19" s="25"/>
      <c r="H19" s="25"/>
      <c r="I19" s="25"/>
    </row>
    <row r="20" spans="1:9">
      <c r="A20" s="24"/>
      <c r="B20" s="25"/>
      <c r="C20" s="25"/>
      <c r="D20" s="25"/>
      <c r="E20" s="25"/>
      <c r="F20" s="25"/>
      <c r="G20" s="25"/>
      <c r="H20" s="25"/>
      <c r="I20" s="25"/>
    </row>
    <row r="21" spans="1:9">
      <c r="A21" s="24"/>
      <c r="B21" s="25"/>
      <c r="C21" s="25"/>
      <c r="D21" s="25"/>
      <c r="E21" s="25"/>
      <c r="F21" s="25"/>
      <c r="G21" s="25"/>
      <c r="H21" s="25"/>
      <c r="I21" s="25"/>
    </row>
    <row r="22" spans="1:9">
      <c r="A22" s="24"/>
      <c r="B22" s="25"/>
      <c r="C22" s="25"/>
      <c r="D22" s="25"/>
      <c r="E22" s="25"/>
      <c r="F22" s="25"/>
      <c r="G22" s="25"/>
      <c r="H22" s="25"/>
      <c r="I22" s="25"/>
    </row>
    <row r="23" spans="1:9">
      <c r="A23" s="24"/>
      <c r="B23" s="25"/>
      <c r="C23" s="25"/>
      <c r="D23" s="25"/>
      <c r="E23" s="25"/>
      <c r="F23" s="25"/>
      <c r="G23" s="25"/>
      <c r="H23" s="25"/>
      <c r="I23" s="25"/>
    </row>
    <row r="24" spans="1:9">
      <c r="A24" s="24"/>
      <c r="B24" s="25"/>
      <c r="C24" s="25"/>
      <c r="D24" s="25"/>
      <c r="E24" s="25"/>
      <c r="F24" s="25"/>
      <c r="G24" s="25"/>
      <c r="H24" s="25"/>
      <c r="I24" s="25"/>
    </row>
    <row r="25" spans="1:9">
      <c r="A25" s="24"/>
      <c r="B25" s="25"/>
      <c r="C25" s="25"/>
      <c r="D25" s="25"/>
      <c r="E25" s="25"/>
      <c r="F25" s="25"/>
      <c r="G25" s="25"/>
      <c r="H25" s="25"/>
      <c r="I25" s="25"/>
    </row>
    <row r="26" spans="1:9">
      <c r="A26" s="24"/>
      <c r="B26" s="25"/>
      <c r="C26" s="25"/>
      <c r="D26" s="25"/>
      <c r="E26" s="25"/>
      <c r="F26" s="25"/>
      <c r="G26" s="25"/>
      <c r="H26" s="25"/>
      <c r="I26" s="25"/>
    </row>
    <row r="27" spans="1:9">
      <c r="A27" s="24"/>
      <c r="B27" s="25"/>
      <c r="C27" s="25"/>
      <c r="D27" s="25"/>
      <c r="E27" s="25"/>
      <c r="F27" s="25"/>
      <c r="G27" s="25"/>
      <c r="H27" s="25"/>
      <c r="I27" s="25"/>
    </row>
    <row r="28" spans="1:9">
      <c r="A28" s="24"/>
      <c r="B28" s="25"/>
      <c r="C28" s="25"/>
      <c r="D28" s="25"/>
      <c r="E28" s="25"/>
      <c r="F28" s="25"/>
      <c r="G28" s="25"/>
      <c r="H28" s="25"/>
      <c r="I28" s="25"/>
    </row>
    <row r="29" spans="1:9">
      <c r="A29" s="24"/>
      <c r="B29" s="25"/>
      <c r="C29" s="25"/>
      <c r="D29" s="25"/>
      <c r="E29" s="25"/>
      <c r="F29" s="25"/>
      <c r="G29" s="25"/>
      <c r="H29" s="25"/>
      <c r="I29" s="25"/>
    </row>
    <row r="30" spans="1:9">
      <c r="A30" s="24"/>
      <c r="B30" s="25"/>
      <c r="C30" s="25"/>
      <c r="D30" s="25"/>
      <c r="E30" s="25"/>
      <c r="F30" s="25"/>
      <c r="G30" s="25"/>
      <c r="H30" s="25"/>
      <c r="I30" s="25"/>
    </row>
    <row r="31" spans="1:9">
      <c r="A31" s="24"/>
      <c r="B31" s="25"/>
      <c r="C31" s="25"/>
      <c r="D31" s="25"/>
      <c r="E31" s="25"/>
      <c r="F31" s="25"/>
      <c r="G31" s="25"/>
      <c r="H31" s="25"/>
      <c r="I31" s="25"/>
    </row>
    <row r="32" spans="1:9">
      <c r="A32" s="24"/>
      <c r="B32" s="25"/>
      <c r="C32" s="25"/>
      <c r="D32" s="25"/>
      <c r="E32" s="25"/>
      <c r="F32" s="25"/>
      <c r="G32" s="25"/>
      <c r="H32" s="25"/>
      <c r="I32" s="25"/>
    </row>
    <row r="33" spans="1:9">
      <c r="A33" s="24"/>
      <c r="B33" s="25"/>
      <c r="C33" s="25"/>
      <c r="D33" s="25"/>
      <c r="E33" s="25"/>
      <c r="F33" s="25"/>
      <c r="G33" s="25"/>
      <c r="H33" s="25"/>
      <c r="I33" s="25"/>
    </row>
    <row r="34" spans="1:9">
      <c r="A34" s="24"/>
      <c r="B34" s="25"/>
      <c r="C34" s="25"/>
      <c r="D34" s="25"/>
      <c r="E34" s="25"/>
      <c r="F34" s="25"/>
      <c r="G34" s="25"/>
      <c r="H34" s="25"/>
      <c r="I34" s="25"/>
    </row>
    <row r="35" spans="1:9">
      <c r="A35" s="24"/>
      <c r="B35" s="25"/>
      <c r="C35" s="25"/>
      <c r="D35" s="25"/>
      <c r="E35" s="25"/>
      <c r="F35" s="25"/>
      <c r="G35" s="25"/>
      <c r="H35" s="25"/>
      <c r="I35" s="25"/>
    </row>
    <row r="36" spans="1:9">
      <c r="A36" s="24"/>
      <c r="B36" s="25"/>
      <c r="C36" s="25"/>
      <c r="D36" s="25"/>
      <c r="E36" s="25"/>
      <c r="F36" s="25"/>
      <c r="G36" s="25"/>
      <c r="H36" s="25"/>
      <c r="I36" s="25"/>
    </row>
    <row r="37" spans="1:9">
      <c r="A37" s="24"/>
      <c r="B37" s="25"/>
      <c r="C37" s="25"/>
      <c r="D37" s="25"/>
      <c r="E37" s="25"/>
      <c r="F37" s="25"/>
      <c r="G37" s="25"/>
      <c r="H37" s="25"/>
      <c r="I37" s="25"/>
    </row>
    <row r="38" spans="1:9">
      <c r="A38" s="24"/>
      <c r="B38" s="25"/>
      <c r="C38" s="25"/>
      <c r="D38" s="25"/>
      <c r="E38" s="25"/>
      <c r="F38" s="25"/>
      <c r="G38" s="25"/>
      <c r="H38" s="25"/>
      <c r="I38" s="25"/>
    </row>
    <row r="39" spans="1:9">
      <c r="A39" s="24"/>
      <c r="B39" s="25"/>
      <c r="C39" s="25"/>
      <c r="D39" s="25"/>
      <c r="E39" s="25"/>
      <c r="F39" s="25"/>
      <c r="G39" s="25"/>
      <c r="H39" s="25"/>
      <c r="I39" s="25"/>
    </row>
    <row r="40" spans="1:9">
      <c r="A40" s="24"/>
      <c r="B40" s="25"/>
      <c r="C40" s="25"/>
      <c r="D40" s="25"/>
      <c r="E40" s="25"/>
      <c r="F40" s="25"/>
      <c r="G40" s="25"/>
      <c r="H40" s="25"/>
      <c r="I40" s="25"/>
    </row>
    <row r="41" spans="1:9">
      <c r="A41" s="24"/>
      <c r="B41" s="25"/>
      <c r="C41" s="25"/>
      <c r="D41" s="25"/>
      <c r="E41" s="25"/>
      <c r="F41" s="25"/>
      <c r="G41" s="25"/>
      <c r="H41" s="25"/>
      <c r="I41" s="25"/>
    </row>
    <row r="42" spans="1:9">
      <c r="A42" s="24"/>
      <c r="B42" s="25"/>
      <c r="C42" s="25"/>
      <c r="D42" s="25"/>
      <c r="E42" s="25"/>
      <c r="F42" s="25"/>
      <c r="G42" s="25"/>
      <c r="H42" s="25"/>
      <c r="I42" s="25"/>
    </row>
    <row r="43" spans="1:9">
      <c r="A43" s="24"/>
      <c r="B43" s="25"/>
      <c r="C43" s="25"/>
      <c r="D43" s="25"/>
      <c r="E43" s="25"/>
      <c r="F43" s="25"/>
      <c r="G43" s="25"/>
      <c r="H43" s="25"/>
      <c r="I43" s="25"/>
    </row>
    <row r="44" spans="1:9">
      <c r="A44" s="24"/>
      <c r="B44" s="25"/>
      <c r="C44" s="25"/>
      <c r="D44" s="25"/>
      <c r="E44" s="25"/>
      <c r="F44" s="25"/>
      <c r="G44" s="25"/>
      <c r="H44" s="25"/>
      <c r="I44" s="25"/>
    </row>
    <row r="46" spans="1:9">
      <c r="A46" s="27" t="s">
        <v>22</v>
      </c>
      <c r="B46" s="21"/>
      <c r="C46" s="21"/>
      <c r="D46" s="21"/>
      <c r="E46" s="21"/>
      <c r="F46" s="21"/>
      <c r="G46" s="21"/>
      <c r="H46" s="21"/>
      <c r="I46" s="21"/>
    </row>
  </sheetData>
  <mergeCells count="10">
    <mergeCell ref="C11:D11"/>
    <mergeCell ref="E11:F11"/>
    <mergeCell ref="A2:I2"/>
    <mergeCell ref="A9:A12"/>
    <mergeCell ref="B9:B11"/>
    <mergeCell ref="C9:F10"/>
    <mergeCell ref="G9:H9"/>
    <mergeCell ref="I9:I11"/>
    <mergeCell ref="G10:G11"/>
    <mergeCell ref="H10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2013-01-23T05:44:12Z</cp:lastPrinted>
  <dcterms:created xsi:type="dcterms:W3CDTF">2012-03-19T01:57:43Z</dcterms:created>
  <dcterms:modified xsi:type="dcterms:W3CDTF">2013-02-06T10:33:29Z</dcterms:modified>
</cp:coreProperties>
</file>